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9440" windowHeight="128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" i="1" l="1"/>
  <c r="H11" i="1"/>
  <c r="J11" i="1" s="1"/>
  <c r="J12" i="1" l="1"/>
  <c r="J13" i="1" s="1"/>
  <c r="J14" i="1" l="1"/>
</calcChain>
</file>

<file path=xl/sharedStrings.xml><?xml version="1.0" encoding="utf-8"?>
<sst xmlns="http://schemas.openxmlformats.org/spreadsheetml/2006/main" count="35" uniqueCount="34">
  <si>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</si>
  <si>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</si>
  <si>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</si>
  <si>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</si>
  <si>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</si>
  <si>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</si>
  <si>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</si>
  <si>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в т.ч. НДС 18%</t>
  </si>
  <si>
    <t>Способ закупки: закупка у единственного поставщика</t>
  </si>
  <si>
    <t>Наименование услуг</t>
  </si>
  <si>
    <t>Н.А. Полтев</t>
  </si>
  <si>
    <t>Итого общая стоимость услуг</t>
  </si>
  <si>
    <t>Итого цена Договора</t>
  </si>
  <si>
    <t>Приложение к обоснованию цены Договора</t>
  </si>
  <si>
    <t xml:space="preserve">Таблица выбора стоимости по Договору </t>
  </si>
  <si>
    <t>Единица измерения</t>
  </si>
  <si>
    <t>Е.В. Барчукова</t>
  </si>
  <si>
    <t>Выбранная цена</t>
  </si>
  <si>
    <t>Начальник отдела рекламы и развития</t>
  </si>
  <si>
    <t>Единичные цены</t>
  </si>
  <si>
    <t>рублей/услуга</t>
  </si>
  <si>
    <t>подпись</t>
  </si>
  <si>
    <t>на оказание комплекса услуг по рекламному продвижению мероприятий Государственного бюджетного учреждения культуры города Москвы «Московский международный Дом музыки»</t>
  </si>
  <si>
    <t>Размещение рекламной полиграфии на информационных стойках (не менее 1000 ед. ежемесячно) в соответствии с приложение №1 к Договору</t>
  </si>
  <si>
    <t>Размещение рекламной полиграфии на информационных стойках</t>
  </si>
  <si>
    <t>Размещение рекламного видео-ролика в рамках демонстрационного видео-ролика отеля Swissotel Красные холмы на мониторах в номерах и фойе отеля</t>
  </si>
  <si>
    <t>Размещение рекламного видео-ролика в рамках демонстрационного видео-ролика отеля Swissotel Красные холмы на мониторах в номерах и фойе отеля (не менее 10 000 показов ежемесячно) в соответствии с приложением №1 к Договору</t>
  </si>
  <si>
    <t>Кол-во месяцев оказания услуг (шт.)</t>
  </si>
  <si>
    <t>Источник 2 №1589 от 12.12.2017г.</t>
  </si>
  <si>
    <t>Источник 1 №911 от 19.06.2017г.</t>
  </si>
  <si>
    <t>Источник 3 №825 от 23.06.2017г.</t>
  </si>
  <si>
    <t>Эксперт в сфере закупок отдела контроля</t>
  </si>
  <si>
    <t>"____" _______________ 2018г.</t>
  </si>
  <si>
    <t>25.06.2018г.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</si>
</sst>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5" fillId="0" borderId="0" xfId="0" applyFont="1" applyAlignment="1"/>
    <xf numFmtId="4" fontId="5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/>
    <xf numFmtId="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/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/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4" fontId="3" fillId="0" borderId="1" xfId="0" applyNumberFormat="1" applyFont="1" applyBorder="1" applyAlignment="1"/>
    <xf numFmtId="4" fontId="3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5"/>
  <sheetViews>
    <sheetView tabSelected="1" zoomScaleNormal="100" zoomScaleSheetLayoutView="80" workbookViewId="0">
      <selection activeCell="A18" sqref="A18:D18"/>
    </sheetView>
  </sheetViews>
  <sheetFormatPr defaultRowHeight="15.75" x14ac:dyDescent="0.25"/>
  <cols>
    <col min="1" max="1" width="4.5703125" style="1" customWidth="1"/>
    <col min="2" max="2" width="31.5703125" style="7" customWidth="1"/>
    <col min="3" max="3" width="39.7109375" style="6" customWidth="1"/>
    <col min="4" max="4" width="15" style="1" customWidth="1"/>
    <col min="5" max="7" width="22.85546875" style="1" customWidth="1"/>
    <col min="8" max="8" width="12.85546875" style="13" customWidth="1"/>
    <col min="9" max="9" width="14.28515625" style="1" customWidth="1"/>
    <col min="10" max="10" width="15.5703125" style="13" customWidth="1"/>
    <col min="11" max="16384" width="9.140625" style="1"/>
  </cols>
  <sheetData>
    <row r="2" spans="1:11" ht="18.75" x14ac:dyDescent="0.3">
      <c r="A2" s="8"/>
      <c r="B2" s="9"/>
      <c r="C2" s="10"/>
      <c r="D2" s="8"/>
      <c r="E2" s="8"/>
      <c r="F2" s="60" t="s">
        <v>13</v>
      </c>
      <c r="G2" s="60"/>
      <c r="H2" s="60"/>
      <c r="I2" s="60"/>
      <c r="J2" s="60"/>
    </row>
    <row r="3" spans="1:11" ht="18.75" x14ac:dyDescent="0.3">
      <c r="A3" s="8"/>
      <c r="B3" s="9"/>
      <c r="C3" s="10"/>
      <c r="D3" s="8"/>
      <c r="E3" s="8"/>
      <c r="F3" s="8"/>
      <c r="G3" s="8"/>
      <c r="H3" s="12"/>
      <c r="I3" s="8"/>
      <c r="J3" s="12"/>
    </row>
    <row r="4" spans="1:11" ht="18.75" x14ac:dyDescent="0.25">
      <c r="A4" s="55" t="s">
        <v>14</v>
      </c>
      <c r="B4" s="55"/>
      <c r="C4" s="55"/>
      <c r="D4" s="55"/>
      <c r="E4" s="55"/>
      <c r="F4" s="55"/>
      <c r="G4" s="55"/>
      <c r="H4" s="55"/>
      <c r="I4" s="55"/>
      <c r="J4" s="55"/>
    </row>
    <row r="5" spans="1:11" ht="36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18.75" x14ac:dyDescent="0.3">
      <c r="A6" s="8"/>
      <c r="B6" s="9"/>
      <c r="C6" s="10"/>
      <c r="D6" s="11"/>
      <c r="E6" s="11"/>
      <c r="F6" s="11"/>
      <c r="G6" s="11"/>
      <c r="H6" s="14"/>
      <c r="I6" s="11"/>
      <c r="J6" s="12"/>
    </row>
    <row r="7" spans="1:11" ht="18.75" customHeight="1" thickBot="1" x14ac:dyDescent="0.35">
      <c r="A7" s="56" t="s">
        <v>8</v>
      </c>
      <c r="B7" s="56"/>
      <c r="C7" s="56"/>
      <c r="D7" s="56"/>
      <c r="E7" s="11"/>
      <c r="F7" s="11"/>
      <c r="G7" s="11"/>
      <c r="H7" s="14"/>
      <c r="I7" s="11"/>
      <c r="J7" s="12"/>
    </row>
    <row r="8" spans="1:11" x14ac:dyDescent="0.25">
      <c r="A8" s="64" t="s">
        <v>2</v>
      </c>
      <c r="B8" s="61" t="s">
        <v>9</v>
      </c>
      <c r="C8" s="67" t="s">
        <v>0</v>
      </c>
      <c r="D8" s="67" t="s">
        <v>15</v>
      </c>
      <c r="E8" s="67" t="s">
        <v>19</v>
      </c>
      <c r="F8" s="67"/>
      <c r="G8" s="67"/>
      <c r="H8" s="67"/>
      <c r="I8" s="72" t="s">
        <v>27</v>
      </c>
      <c r="J8" s="57" t="s">
        <v>11</v>
      </c>
      <c r="K8" s="3"/>
    </row>
    <row r="9" spans="1:11" ht="15.75" customHeight="1" x14ac:dyDescent="0.25">
      <c r="A9" s="65"/>
      <c r="B9" s="62"/>
      <c r="C9" s="68"/>
      <c r="D9" s="68"/>
      <c r="E9" s="68" t="s">
        <v>3</v>
      </c>
      <c r="F9" s="68"/>
      <c r="G9" s="68"/>
      <c r="H9" s="70" t="s">
        <v>17</v>
      </c>
      <c r="I9" s="73"/>
      <c r="J9" s="58"/>
      <c r="K9" s="3"/>
    </row>
    <row r="10" spans="1:11" ht="39" customHeight="1" thickBot="1" x14ac:dyDescent="0.3">
      <c r="A10" s="66"/>
      <c r="B10" s="63"/>
      <c r="C10" s="69"/>
      <c r="D10" s="69"/>
      <c r="E10" s="54" t="s">
        <v>29</v>
      </c>
      <c r="F10" s="54" t="s">
        <v>28</v>
      </c>
      <c r="G10" s="54" t="s">
        <v>30</v>
      </c>
      <c r="H10" s="71"/>
      <c r="I10" s="74"/>
      <c r="J10" s="59"/>
      <c r="K10" s="3"/>
    </row>
    <row r="11" spans="1:11" ht="77.25" customHeight="1" thickBot="1" x14ac:dyDescent="0.3">
      <c r="A11" s="50">
        <v>1</v>
      </c>
      <c r="B11" s="51" t="s">
        <v>24</v>
      </c>
      <c r="C11" s="52" t="s">
        <v>23</v>
      </c>
      <c r="D11" s="52" t="s">
        <v>20</v>
      </c>
      <c r="E11" s="48">
        <v>10850</v>
      </c>
      <c r="F11" s="48">
        <v>10850</v>
      </c>
      <c r="G11" s="48">
        <v>10850</v>
      </c>
      <c r="H11" s="48">
        <f>E11</f>
        <v>10850</v>
      </c>
      <c r="I11" s="49">
        <v>6</v>
      </c>
      <c r="J11" s="53">
        <f>H11*I11</f>
        <v>65100</v>
      </c>
      <c r="K11" s="3"/>
    </row>
    <row r="12" spans="1:11" ht="115.5" customHeight="1" thickBot="1" x14ac:dyDescent="0.3">
      <c r="A12" s="27">
        <v>2</v>
      </c>
      <c r="B12" s="28" t="s">
        <v>25</v>
      </c>
      <c r="C12" s="29" t="s">
        <v>26</v>
      </c>
      <c r="D12" s="29" t="s">
        <v>20</v>
      </c>
      <c r="E12" s="30">
        <v>22500</v>
      </c>
      <c r="F12" s="30">
        <v>22500</v>
      </c>
      <c r="G12" s="30">
        <v>22500</v>
      </c>
      <c r="H12" s="30">
        <f>E12</f>
        <v>22500</v>
      </c>
      <c r="I12" s="31">
        <v>6</v>
      </c>
      <c r="J12" s="32">
        <f t="shared" ref="J12" si="0">H12*I12</f>
        <v>135000</v>
      </c>
      <c r="K12" s="3"/>
    </row>
    <row r="13" spans="1:11" s="7" customFormat="1" x14ac:dyDescent="0.25">
      <c r="A13" s="35">
        <v>4</v>
      </c>
      <c r="B13" s="36" t="s">
        <v>12</v>
      </c>
      <c r="C13" s="33"/>
      <c r="D13" s="37"/>
      <c r="E13" s="38"/>
      <c r="F13" s="38"/>
      <c r="G13" s="38"/>
      <c r="H13" s="39"/>
      <c r="I13" s="39"/>
      <c r="J13" s="40">
        <f>J11+J12</f>
        <v>200100</v>
      </c>
    </row>
    <row r="14" spans="1:11" s="7" customFormat="1" x14ac:dyDescent="0.25">
      <c r="A14" s="41">
        <v>5</v>
      </c>
      <c r="B14" s="42" t="s">
        <v>7</v>
      </c>
      <c r="C14" s="34"/>
      <c r="D14" s="43"/>
      <c r="E14" s="44"/>
      <c r="F14" s="44"/>
      <c r="G14" s="44"/>
      <c r="H14" s="44"/>
      <c r="I14" s="44"/>
      <c r="J14" s="45">
        <f>J13/1.18*0.18</f>
        <v>30523.728813559323</v>
      </c>
    </row>
    <row r="15" spans="1:11" x14ac:dyDescent="0.25">
      <c r="A15" s="18">
        <v>6</v>
      </c>
      <c r="B15" s="17" t="s">
        <v>4</v>
      </c>
      <c r="C15" s="4"/>
      <c r="D15" s="2"/>
      <c r="E15" s="75" t="s">
        <v>33</v>
      </c>
      <c r="F15" s="75"/>
      <c r="G15" s="75"/>
      <c r="H15" s="5"/>
      <c r="I15" s="2"/>
      <c r="J15" s="19"/>
    </row>
    <row r="16" spans="1:11" ht="16.5" thickBot="1" x14ac:dyDescent="0.3">
      <c r="A16" s="20">
        <v>7</v>
      </c>
      <c r="B16" s="21" t="s">
        <v>5</v>
      </c>
      <c r="C16" s="22"/>
      <c r="D16" s="23"/>
      <c r="E16" s="76" t="s">
        <v>6</v>
      </c>
      <c r="F16" s="76"/>
      <c r="G16" s="76"/>
      <c r="H16" s="24"/>
      <c r="I16" s="25"/>
      <c r="J16" s="26"/>
    </row>
    <row r="18" spans="1:10" s="9" customFormat="1" ht="18.75" x14ac:dyDescent="0.3">
      <c r="A18" s="77" t="s">
        <v>18</v>
      </c>
      <c r="B18" s="77"/>
      <c r="C18" s="77"/>
      <c r="D18" s="77"/>
      <c r="E18" s="15"/>
      <c r="F18" s="15"/>
      <c r="G18" s="15"/>
      <c r="H18" s="16"/>
      <c r="I18" s="60" t="s">
        <v>16</v>
      </c>
      <c r="J18" s="60"/>
    </row>
    <row r="19" spans="1:10" s="8" customFormat="1" ht="18.75" x14ac:dyDescent="0.3">
      <c r="B19" s="9"/>
      <c r="C19" s="10"/>
      <c r="D19" s="11"/>
      <c r="E19" s="11"/>
      <c r="F19" s="11"/>
      <c r="H19" s="12"/>
      <c r="J19" s="12"/>
    </row>
    <row r="20" spans="1:10" s="8" customFormat="1" ht="18.75" x14ac:dyDescent="0.3">
      <c r="B20" s="9" t="s">
        <v>32</v>
      </c>
      <c r="C20" s="10"/>
      <c r="H20" s="12"/>
      <c r="J20" s="12"/>
    </row>
    <row r="21" spans="1:10" s="8" customFormat="1" ht="18.75" x14ac:dyDescent="0.3">
      <c r="B21" s="9"/>
      <c r="C21" s="10"/>
      <c r="H21" s="12"/>
      <c r="J21" s="12"/>
    </row>
    <row r="22" spans="1:10" s="9" customFormat="1" ht="18.75" x14ac:dyDescent="0.3">
      <c r="A22" s="77" t="s">
        <v>31</v>
      </c>
      <c r="B22" s="77"/>
      <c r="C22" s="77"/>
      <c r="D22" s="77"/>
      <c r="E22" s="15"/>
      <c r="F22" s="15"/>
      <c r="G22" s="15"/>
      <c r="H22" s="16"/>
      <c r="I22" s="78" t="s">
        <v>10</v>
      </c>
      <c r="J22" s="78"/>
    </row>
    <row r="23" spans="1:10" s="9" customFormat="1" ht="18.75" x14ac:dyDescent="0.3">
      <c r="A23" s="46"/>
      <c r="B23" s="46"/>
      <c r="C23" s="46"/>
      <c r="D23" s="46"/>
      <c r="E23" s="15"/>
      <c r="F23" s="15"/>
      <c r="G23" s="15"/>
      <c r="H23" s="16"/>
      <c r="I23" s="47"/>
      <c r="J23" s="47"/>
    </row>
    <row r="24" spans="1:10" x14ac:dyDescent="0.25">
      <c r="A24" s="1" t="s">
        <v>1</v>
      </c>
    </row>
    <row r="25" spans="1:10" x14ac:dyDescent="0.25">
      <c r="D25" s="6" t="s">
        <v>21</v>
      </c>
    </row>
  </sheetData>
  <mergeCells count="19">
    <mergeCell ref="E15:G15"/>
    <mergeCell ref="E16:G16"/>
    <mergeCell ref="I18:J18"/>
    <mergeCell ref="A22:D22"/>
    <mergeCell ref="A18:D18"/>
    <mergeCell ref="I22:J22"/>
    <mergeCell ref="A5:J5"/>
    <mergeCell ref="A4:J4"/>
    <mergeCell ref="A7:D7"/>
    <mergeCell ref="J8:J10"/>
    <mergeCell ref="F2:J2"/>
    <mergeCell ref="B8:B10"/>
    <mergeCell ref="A8:A10"/>
    <mergeCell ref="D8:D10"/>
    <mergeCell ref="E9:G9"/>
    <mergeCell ref="C8:C10"/>
    <mergeCell ref="H9:H10"/>
    <mergeCell ref="I8:I10"/>
    <mergeCell ref="E8:H8"/>
  </mergeCells>
  <phoneticPr fontId="1" type="noConversion"/>
  <pageMargins left="0.7" right="0.7" top="0.75" bottom="0.75" header="0.3" footer="0.3"/>
  <pageSetup paperSize="9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Полтев Николай Александрович</cp:lastModifiedBy>
  <cp:lastPrinted>2017-03-23T14:21:59Z</cp:lastPrinted>
  <dcterms:created xsi:type="dcterms:W3CDTF">2012-03-30T06:51:28Z</dcterms:created>
  <dcterms:modified xsi:type="dcterms:W3CDTF">2018-06-26T14:01:17Z</dcterms:modified>
</cp:coreProperties>
</file>